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  <definedName name="_xlnm.Criteria" localSheetId="0">Sheet1!$A$20:$A$22</definedName>
    <definedName name="_xlnm.Extract" localSheetId="0">Sheet1!$A$24:$G$24</definedName>
  </definedNames>
  <calcPr calcId="144525"/>
</workbook>
</file>

<file path=xl/calcChain.xml><?xml version="1.0" encoding="utf-8"?>
<calcChain xmlns="http://schemas.openxmlformats.org/spreadsheetml/2006/main">
  <c r="A21" i="1" l="1"/>
  <c r="G15" i="1"/>
  <c r="G14" i="1"/>
  <c r="F8" i="1"/>
  <c r="F10" i="1"/>
  <c r="F5" i="1"/>
  <c r="F3" i="1"/>
  <c r="F9" i="1"/>
  <c r="F4" i="1"/>
  <c r="F6" i="1"/>
  <c r="F7" i="1"/>
  <c r="E8" i="1"/>
  <c r="G8" i="1" s="1"/>
  <c r="E10" i="1"/>
  <c r="G10" i="1" s="1"/>
  <c r="E5" i="1"/>
  <c r="G5" i="1" s="1"/>
  <c r="E3" i="1"/>
  <c r="G3" i="1" s="1"/>
  <c r="E9" i="1"/>
  <c r="G9" i="1" s="1"/>
  <c r="E4" i="1"/>
  <c r="G4" i="1" s="1"/>
  <c r="E6" i="1"/>
  <c r="G6" i="1" s="1"/>
  <c r="E7" i="1"/>
  <c r="G7" i="1" s="1"/>
  <c r="C8" i="1"/>
  <c r="C10" i="1"/>
  <c r="C5" i="1"/>
  <c r="C3" i="1"/>
  <c r="C9" i="1"/>
  <c r="C4" i="1"/>
  <c r="C6" i="1"/>
  <c r="C7" i="1"/>
</calcChain>
</file>

<file path=xl/sharedStrings.xml><?xml version="1.0" encoding="utf-8"?>
<sst xmlns="http://schemas.openxmlformats.org/spreadsheetml/2006/main" count="51" uniqueCount="31">
  <si>
    <t>CỬA HÀNG THỬ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</si>
  <si>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</si>
  <si>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</si>
  <si>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</si>
  <si>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</si>
  <si>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</si>
  <si>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</si>
  <si>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</si>
  <si>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</si>
  <si>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</si>
  <si>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</si>
  <si>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02MT12</t>
  </si>
  <si>
    <t>02TD8</t>
  </si>
  <si>
    <t>01BH30</t>
  </si>
  <si>
    <t>02LH60</t>
  </si>
  <si>
    <t>01TD15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</si>
  <si>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</si>
  <si>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</si>
  <si>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</si>
  <si>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</si>
  <si>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</si>
  <si>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</si>
  <si>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</si>
  <si>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</si>
  <si>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</si>
  <si>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</si>
  <si>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</si>
  <si>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</si>
  <si>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</si>
  <si>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</si>
  <si>
    <t>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</si>
</sst>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/>
    <xf numFmtId="14" fontId="1" fillId="0" borderId="1" xfId="0" applyNumberFormat="1" applyFont="1" applyBorder="1"/>
    <xf numFmtId="0" fontId="2" fillId="0" borderId="2" xfId="0" applyFont="1" applyBorder="1" applyAlignment="1">
      <alignment horizontal="center"/>
    </xf>
    <xf numFmtId="0" fontId="1" fillId="0" borderId="0" xfId="0" applyFont="1" applyBorder="1"/>
    <xf numFmtId="14" fontId="1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Sheet1!$G$2</c:f>
              <c:strCache>
                <c:ptCount val="1"/>
                <c:pt idx="0">
                  <c:v>Thành tiền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Sheet1!$C$3:$C$10</c:f>
              <c:strCache>
                <c:ptCount val="8"/>
                <c:pt idx="0">
                  <c:v>Màn tre</c:v>
                </c:pt>
                <c:pt idx="1">
                  <c:v>Tranh lá hoa ép</c:v>
                </c:pt>
                <c:pt idx="2">
                  <c:v>Bình hoa</c:v>
                </c:pt>
                <c:pt idx="3">
                  <c:v>Trống đồng</c:v>
                </c:pt>
                <c:pt idx="4">
                  <c:v>Bình hoa</c:v>
                </c:pt>
                <c:pt idx="5">
                  <c:v>Màn tre</c:v>
                </c:pt>
                <c:pt idx="6">
                  <c:v>Trống đồng</c:v>
                </c:pt>
                <c:pt idx="7">
                  <c:v>Tranh lá hoa ép</c:v>
                </c:pt>
              </c:strCache>
            </c:strRef>
          </c:cat>
          <c:val>
            <c:numRef>
              <c:f>Sheet1!$G$3:$G$10</c:f>
              <c:numCache>
                <c:formatCode>General</c:formatCode>
                <c:ptCount val="8"/>
                <c:pt idx="0">
                  <c:v>660000</c:v>
                </c:pt>
                <c:pt idx="1">
                  <c:v>1200000</c:v>
                </c:pt>
                <c:pt idx="2">
                  <c:v>1500000</c:v>
                </c:pt>
                <c:pt idx="3">
                  <c:v>2850000</c:v>
                </c:pt>
                <c:pt idx="4">
                  <c:v>1000000</c:v>
                </c:pt>
                <c:pt idx="5">
                  <c:v>440000</c:v>
                </c:pt>
                <c:pt idx="6">
                  <c:v>1200000</c:v>
                </c:pt>
                <c:pt idx="7">
                  <c:v>300000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850816"/>
        <c:axId val="130852352"/>
      </c:barChart>
      <c:catAx>
        <c:axId val="130850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30852352"/>
        <c:crosses val="autoZero"/>
        <c:auto val="1"/>
        <c:lblAlgn val="ctr"/>
        <c:lblOffset val="100"/>
        <c:noMultiLvlLbl val="0"/>
      </c:catAx>
      <c:valAx>
        <c:axId val="130852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8508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0</xdr:row>
      <xdr:rowOff>176212</xdr:rowOff>
    </xdr:from>
    <xdr:to>
      <xdr:col>15</xdr:col>
      <xdr:colOff>57150</xdr:colOff>
      <xdr:row>15</xdr:row>
      <xdr:rowOff>61912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21" sqref="A21"/>
    </sheetView>
  </sheetViews>
  <sheetFormatPr defaultRowHeight="15" x14ac:dyDescent="0.25"/>
  <cols>
    <col min="1" max="1" width="10.140625" style="1" bestFit="1" customWidth="1"/>
    <col min="2" max="2" width="14.140625" style="1" customWidth="1"/>
    <col min="3" max="3" width="17.7109375" style="1" customWidth="1"/>
    <col min="4" max="4" width="13.140625" style="1" customWidth="1"/>
    <col min="5" max="5" width="11.85546875" style="1" customWidth="1"/>
    <col min="6" max="6" width="13.7109375" style="1" customWidth="1"/>
    <col min="7" max="7" width="14.28515625" style="1" customWidth="1"/>
    <col min="8" max="16384" width="9.140625" style="1"/>
  </cols>
  <sheetData>
    <row r="1" spans="1:8" x14ac:dyDescent="0.25">
      <c r="A1" s="9" t="s">
        <v>0</v>
      </c>
      <c r="B1" s="9"/>
      <c r="C1" s="9"/>
      <c r="D1" s="9"/>
      <c r="E1" s="9"/>
      <c r="F1" s="9"/>
      <c r="G1" s="9"/>
    </row>
    <row r="2" spans="1:8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8" x14ac:dyDescent="0.25">
      <c r="A3" s="4">
        <v>5</v>
      </c>
      <c r="B3" s="4" t="s">
        <v>11</v>
      </c>
      <c r="C3" s="4" t="str">
        <f>VLOOKUP(MID(B3,3,2),$A$13:$D$18,2,0)</f>
        <v>Màn tre</v>
      </c>
      <c r="D3" s="8">
        <v>43296</v>
      </c>
      <c r="E3" s="4">
        <f>MID(B3,5,2)*1</f>
        <v>12</v>
      </c>
      <c r="F3" s="4">
        <f>VLOOKUP(MID(B3,3,2),$A$13:$D$18,IF(LEFT(B3,2)="01",3,4),0)</f>
        <v>55000</v>
      </c>
      <c r="G3" s="4">
        <f>E3*F3</f>
        <v>660000</v>
      </c>
    </row>
    <row r="4" spans="1:8" x14ac:dyDescent="0.25">
      <c r="A4" s="4">
        <v>7</v>
      </c>
      <c r="B4" s="4" t="s">
        <v>14</v>
      </c>
      <c r="C4" s="4" t="str">
        <f>VLOOKUP(MID(B4,3,2),$A$13:$D$18,2,0)</f>
        <v>Tranh lá hoa ép</v>
      </c>
      <c r="D4" s="8">
        <v>43140</v>
      </c>
      <c r="E4" s="4">
        <f>MID(B4,5,2)*1</f>
        <v>60</v>
      </c>
      <c r="F4" s="4">
        <f>VLOOKUP(MID(B4,3,2),$A$13:$D$18,IF(LEFT(B4,2)="01",3,4),0)</f>
        <v>20000</v>
      </c>
      <c r="G4" s="4">
        <f>E4*F4</f>
        <v>1200000</v>
      </c>
    </row>
    <row r="5" spans="1:8" x14ac:dyDescent="0.25">
      <c r="A5" s="4">
        <v>4</v>
      </c>
      <c r="B5" s="4" t="s">
        <v>13</v>
      </c>
      <c r="C5" s="4" t="str">
        <f>VLOOKUP(MID(B5,3,2),$A$13:$D$18,2,0)</f>
        <v>Bình hoa</v>
      </c>
      <c r="D5" s="8">
        <v>43228</v>
      </c>
      <c r="E5" s="4">
        <f>MID(B5,5,2)*1</f>
        <v>30</v>
      </c>
      <c r="F5" s="4">
        <f>VLOOKUP(MID(B5,3,2),$A$13:$D$18,IF(LEFT(B5,2)="01",3,4),0)</f>
        <v>50000</v>
      </c>
      <c r="G5" s="4">
        <f>E5*F5</f>
        <v>1500000</v>
      </c>
    </row>
    <row r="6" spans="1:8" x14ac:dyDescent="0.25">
      <c r="A6" s="4">
        <v>8</v>
      </c>
      <c r="B6" s="4" t="s">
        <v>15</v>
      </c>
      <c r="C6" s="4" t="str">
        <f>VLOOKUP(MID(B6,3,2),$A$13:$D$18,2,0)</f>
        <v>Trống đồng</v>
      </c>
      <c r="D6" s="8">
        <v>43327</v>
      </c>
      <c r="E6" s="4">
        <f>MID(B6,5,2)*1</f>
        <v>15</v>
      </c>
      <c r="F6" s="4">
        <f>VLOOKUP(MID(B6,3,2),$A$13:$D$18,IF(LEFT(B6,2)="01",3,4),0)</f>
        <v>190000</v>
      </c>
      <c r="G6" s="4">
        <f>E6*F6</f>
        <v>2850000</v>
      </c>
    </row>
    <row r="7" spans="1:8" x14ac:dyDescent="0.25">
      <c r="A7" s="4">
        <v>1</v>
      </c>
      <c r="B7" s="4" t="s">
        <v>8</v>
      </c>
      <c r="C7" s="4" t="str">
        <f>VLOOKUP(MID(B7,3,2),$A$13:$D$18,2,0)</f>
        <v>Bình hoa</v>
      </c>
      <c r="D7" s="8">
        <v>43358</v>
      </c>
      <c r="E7" s="4">
        <f>MID(B7,5,2)*1</f>
        <v>20</v>
      </c>
      <c r="F7" s="4">
        <f>VLOOKUP(MID(B7,3,2),$A$13:$D$18,IF(LEFT(B7,2)="01",3,4),0)</f>
        <v>50000</v>
      </c>
      <c r="G7" s="4">
        <f>E7*F7</f>
        <v>1000000</v>
      </c>
    </row>
    <row r="8" spans="1:8" x14ac:dyDescent="0.25">
      <c r="A8" s="4">
        <v>2</v>
      </c>
      <c r="B8" s="4" t="s">
        <v>9</v>
      </c>
      <c r="C8" s="4" t="str">
        <f>VLOOKUP(MID(B8,3,2),$A$13:$D$18,2,0)</f>
        <v>Màn tre</v>
      </c>
      <c r="D8" s="8">
        <v>43358</v>
      </c>
      <c r="E8" s="4">
        <f>MID(B8,5,2)*1</f>
        <v>8</v>
      </c>
      <c r="F8" s="4">
        <f>VLOOKUP(MID(B8,3,2),$A$13:$D$18,IF(LEFT(B8,2)="01",3,4),0)</f>
        <v>55000</v>
      </c>
      <c r="G8" s="4">
        <f>E8*F8</f>
        <v>440000</v>
      </c>
    </row>
    <row r="9" spans="1:8" x14ac:dyDescent="0.25">
      <c r="A9" s="4">
        <v>6</v>
      </c>
      <c r="B9" s="4" t="s">
        <v>12</v>
      </c>
      <c r="C9" s="4" t="str">
        <f>VLOOKUP(MID(B9,3,2),$A$13:$D$18,2,0)</f>
        <v>Trống đồng</v>
      </c>
      <c r="D9" s="8">
        <v>43380</v>
      </c>
      <c r="E9" s="4">
        <f>MID(B9,5,2)*1</f>
        <v>8</v>
      </c>
      <c r="F9" s="4">
        <f>VLOOKUP(MID(B9,3,2),$A$13:$D$18,IF(LEFT(B9,2)="01",3,4),0)</f>
        <v>150000</v>
      </c>
      <c r="G9" s="4">
        <f>E9*F9</f>
        <v>1200000</v>
      </c>
    </row>
    <row r="10" spans="1:8" x14ac:dyDescent="0.25">
      <c r="A10" s="4">
        <v>3</v>
      </c>
      <c r="B10" s="4" t="s">
        <v>10</v>
      </c>
      <c r="C10" s="4" t="str">
        <f>VLOOKUP(MID(B10,3,2),$A$13:$D$18,2,0)</f>
        <v>Tranh lá hoa ép</v>
      </c>
      <c r="D10" s="8">
        <v>43381</v>
      </c>
      <c r="E10" s="4">
        <f>MID(B10,5,2)*1</f>
        <v>10</v>
      </c>
      <c r="F10" s="4">
        <f>VLOOKUP(MID(B10,3,2),$A$13:$D$18,IF(LEFT(B10,2)="01",3,4),0)</f>
        <v>30000</v>
      </c>
      <c r="G10" s="4">
        <f>E10*F10</f>
        <v>300000</v>
      </c>
    </row>
    <row r="12" spans="1:8" x14ac:dyDescent="0.25">
      <c r="A12" s="9" t="s">
        <v>16</v>
      </c>
      <c r="B12" s="9"/>
      <c r="C12" s="9"/>
      <c r="D12" s="9"/>
      <c r="F12" s="3" t="s">
        <v>28</v>
      </c>
      <c r="G12" s="3"/>
      <c r="H12" s="3"/>
    </row>
    <row r="13" spans="1:8" x14ac:dyDescent="0.25">
      <c r="A13" s="5" t="s">
        <v>17</v>
      </c>
      <c r="B13" s="5" t="s">
        <v>3</v>
      </c>
      <c r="C13" s="6" t="s">
        <v>6</v>
      </c>
      <c r="D13" s="6"/>
      <c r="F13" s="4" t="s">
        <v>3</v>
      </c>
      <c r="G13" s="4" t="s">
        <v>29</v>
      </c>
    </row>
    <row r="14" spans="1:8" x14ac:dyDescent="0.25">
      <c r="A14" s="5"/>
      <c r="B14" s="5"/>
      <c r="C14" s="4" t="s">
        <v>18</v>
      </c>
      <c r="D14" s="4" t="s">
        <v>19</v>
      </c>
      <c r="F14" s="4" t="s">
        <v>24</v>
      </c>
      <c r="G14" s="4">
        <f>SUMIF($C$2:$C$10,$F$14,$G$2:$G$10)</f>
        <v>2500000</v>
      </c>
    </row>
    <row r="15" spans="1:8" x14ac:dyDescent="0.25">
      <c r="A15" s="4" t="s">
        <v>20</v>
      </c>
      <c r="B15" s="4" t="s">
        <v>24</v>
      </c>
      <c r="C15" s="7">
        <v>50000</v>
      </c>
      <c r="D15" s="7">
        <v>45000</v>
      </c>
      <c r="F15" s="4" t="s">
        <v>26</v>
      </c>
      <c r="G15" s="4">
        <f>SUMIF($C$2:$C$10,$F$15,$G$2:$G$10)</f>
        <v>1500000</v>
      </c>
    </row>
    <row r="16" spans="1:8" x14ac:dyDescent="0.25">
      <c r="A16" s="4" t="s">
        <v>21</v>
      </c>
      <c r="B16" s="4" t="s">
        <v>25</v>
      </c>
      <c r="C16" s="7">
        <v>70000</v>
      </c>
      <c r="D16" s="7">
        <v>55000</v>
      </c>
    </row>
    <row r="17" spans="1:7" x14ac:dyDescent="0.25">
      <c r="A17" s="4" t="s">
        <v>22</v>
      </c>
      <c r="B17" s="4" t="s">
        <v>26</v>
      </c>
      <c r="C17" s="7">
        <v>30000</v>
      </c>
      <c r="D17" s="7">
        <v>20000</v>
      </c>
    </row>
    <row r="18" spans="1:7" x14ac:dyDescent="0.25">
      <c r="A18" s="4" t="s">
        <v>23</v>
      </c>
      <c r="B18" s="4" t="s">
        <v>27</v>
      </c>
      <c r="C18" s="7">
        <v>190000</v>
      </c>
      <c r="D18" s="7">
        <v>150000</v>
      </c>
      <c r="F18" s="2"/>
    </row>
    <row r="20" spans="1:7" x14ac:dyDescent="0.25">
      <c r="A20" s="1" t="s">
        <v>30</v>
      </c>
    </row>
    <row r="21" spans="1:7" x14ac:dyDescent="0.25">
      <c r="A21" s="1" t="b">
        <f>LEFT(B3,2)="02"</f>
        <v>1</v>
      </c>
    </row>
    <row r="22" spans="1:7" x14ac:dyDescent="0.25">
      <c r="A22" s="2"/>
    </row>
    <row r="24" spans="1:7" x14ac:dyDescent="0.25">
      <c r="A24" s="4" t="s">
        <v>1</v>
      </c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</row>
    <row r="25" spans="1:7" x14ac:dyDescent="0.25">
      <c r="A25" s="4">
        <v>5</v>
      </c>
      <c r="B25" s="4" t="s">
        <v>11</v>
      </c>
      <c r="C25" s="4" t="s">
        <v>25</v>
      </c>
      <c r="D25" s="8">
        <v>43296</v>
      </c>
      <c r="E25" s="4">
        <v>12</v>
      </c>
      <c r="F25" s="4">
        <v>55000</v>
      </c>
      <c r="G25" s="4">
        <v>660000</v>
      </c>
    </row>
    <row r="26" spans="1:7" x14ac:dyDescent="0.25">
      <c r="A26" s="4">
        <v>7</v>
      </c>
      <c r="B26" s="4" t="s">
        <v>14</v>
      </c>
      <c r="C26" s="4" t="s">
        <v>26</v>
      </c>
      <c r="D26" s="8">
        <v>43140</v>
      </c>
      <c r="E26" s="4">
        <v>60</v>
      </c>
      <c r="F26" s="4">
        <v>20000</v>
      </c>
      <c r="G26" s="4">
        <v>1200000</v>
      </c>
    </row>
    <row r="27" spans="1:7" x14ac:dyDescent="0.25">
      <c r="A27" s="4">
        <v>2</v>
      </c>
      <c r="B27" s="4" t="s">
        <v>9</v>
      </c>
      <c r="C27" s="4" t="s">
        <v>25</v>
      </c>
      <c r="D27" s="8">
        <v>43358</v>
      </c>
      <c r="E27" s="4">
        <v>8</v>
      </c>
      <c r="F27" s="4">
        <v>55000</v>
      </c>
      <c r="G27" s="4">
        <v>440000</v>
      </c>
    </row>
    <row r="28" spans="1:7" x14ac:dyDescent="0.25">
      <c r="A28" s="4">
        <v>6</v>
      </c>
      <c r="B28" s="4" t="s">
        <v>12</v>
      </c>
      <c r="C28" s="4" t="s">
        <v>27</v>
      </c>
      <c r="D28" s="8">
        <v>43380</v>
      </c>
      <c r="E28" s="4">
        <v>8</v>
      </c>
      <c r="F28" s="4">
        <v>150000</v>
      </c>
      <c r="G28" s="4">
        <v>1200000</v>
      </c>
    </row>
    <row r="29" spans="1:7" x14ac:dyDescent="0.25">
      <c r="A29" s="10"/>
      <c r="B29" s="10"/>
      <c r="C29" s="10"/>
      <c r="D29" s="11"/>
      <c r="E29" s="10"/>
      <c r="F29" s="10"/>
      <c r="G29" s="10"/>
    </row>
    <row r="30" spans="1:7" x14ac:dyDescent="0.25">
      <c r="A30" s="10"/>
      <c r="B30" s="10"/>
      <c r="C30" s="10"/>
      <c r="D30" s="11"/>
      <c r="E30" s="10"/>
      <c r="F30" s="10"/>
      <c r="G30" s="10"/>
    </row>
    <row r="31" spans="1:7" x14ac:dyDescent="0.25">
      <c r="A31" s="10"/>
      <c r="B31" s="10"/>
      <c r="C31" s="10"/>
      <c r="D31" s="11"/>
      <c r="E31" s="10"/>
      <c r="F31" s="10"/>
      <c r="G31" s="10"/>
    </row>
    <row r="32" spans="1:7" x14ac:dyDescent="0.25">
      <c r="A32" s="10"/>
      <c r="B32" s="10"/>
      <c r="C32" s="10"/>
      <c r="D32" s="11"/>
      <c r="E32" s="10"/>
      <c r="F32" s="10"/>
      <c r="G32" s="10"/>
    </row>
  </sheetData>
  <sortState ref="A3:G10">
    <sortCondition ref="D3:D10"/>
    <sortCondition descending="1" ref="G3:G10"/>
  </sortState>
  <mergeCells count="6">
    <mergeCell ref="C13:D13"/>
    <mergeCell ref="A13:A14"/>
    <mergeCell ref="B13:B14"/>
    <mergeCell ref="F12:H12"/>
    <mergeCell ref="A1:G1"/>
    <mergeCell ref="A12:D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2020-01-04T04:04:46Z</dcterms:modified>
</cp:coreProperties>
</file>